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4 год\2 поправка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2'!$A$4:$L$22</definedName>
    <definedName name="_xlnm.Print_Titles" localSheetId="0">'Приложение 2'!$4:$4</definedName>
    <definedName name="_xlnm.Print_Area" localSheetId="0">'Приложение 2'!$A$1:$L$22</definedName>
  </definedNames>
  <calcPr calcId="152511" iterate="1"/>
</workbook>
</file>

<file path=xl/calcChain.xml><?xml version="1.0" encoding="utf-8"?>
<calcChain xmlns="http://schemas.openxmlformats.org/spreadsheetml/2006/main">
  <c r="L19" i="11" l="1"/>
  <c r="L20" i="11"/>
  <c r="L7" i="11"/>
  <c r="C7" i="11" l="1"/>
  <c r="C22" i="11" s="1"/>
  <c r="L22" i="11" l="1"/>
  <c r="D22" i="11" l="1"/>
  <c r="E22" i="11"/>
</calcChain>
</file>

<file path=xl/sharedStrings.xml><?xml version="1.0" encoding="utf-8"?>
<sst xmlns="http://schemas.openxmlformats.org/spreadsheetml/2006/main" count="107" uniqueCount="67">
  <si>
    <t>Вед</t>
  </si>
  <si>
    <t>Рз</t>
  </si>
  <si>
    <t>ЦСР</t>
  </si>
  <si>
    <t>Вр</t>
  </si>
  <si>
    <t>Пр</t>
  </si>
  <si>
    <t>КБК</t>
  </si>
  <si>
    <t>Наименование расходов</t>
  </si>
  <si>
    <t>Наименование доходов</t>
  </si>
  <si>
    <t>Приложение 2 
к пояснительной записке</t>
  </si>
  <si>
    <t>Сумма на 2024 год</t>
  </si>
  <si>
    <t>Сумма на 2025 год</t>
  </si>
  <si>
    <t>ИТОГО</t>
  </si>
  <si>
    <t>05</t>
  </si>
  <si>
    <t>02</t>
  </si>
  <si>
    <t>01</t>
  </si>
  <si>
    <t>07</t>
  </si>
  <si>
    <t>612</t>
  </si>
  <si>
    <t>622</t>
  </si>
  <si>
    <t>Изменение параметров бюджета по межбюджетным трансфертам на 2024 год и на плановый период 2025 и 2026 годов</t>
  </si>
  <si>
    <t>01.1.04.L3030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</si>
  <si>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</si>
  <si>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Реализация наказов избирателей депутатам Думы Ханты-Мансийского автономного округа - Югры</t>
  </si>
  <si>
    <t>01.3.01.85160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</si>
  <si>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</si>
  <si>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040 2 02 49999 04 0000 150</t>
  </si>
  <si>
    <t>Иные межбюджетные трансферты за счет бюджетных ассигнований резервного фонда Правительства Ханты-Мансийского автономного округа - Югры, за исключением иных межбюджетных трансфертов на реализацию наказов избирателей депутатам Думы Ханты-Мансийского автономного округа - Югры</t>
  </si>
  <si>
    <t>040 2 02 45303 04 0000 150</t>
  </si>
  <si>
    <t>13</t>
  </si>
  <si>
    <t>19.2.01.85150</t>
  </si>
  <si>
    <t>123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</si>
  <si>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</si>
  <si>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08.1.02.09505</t>
  </si>
  <si>
    <t>243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</si>
  <si>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</si>
  <si>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08.1.02.09605</t>
  </si>
  <si>
    <t>08.3.F2.55550</t>
  </si>
  <si>
    <t>03</t>
  </si>
  <si>
    <t>244</t>
  </si>
  <si>
    <t>Региональный проект "Формирование комфортной городской среды"</t>
  </si>
  <si>
    <t>040</t>
  </si>
  <si>
    <t>Реализация основных общеобразовательных программ муниципальными общеобразовательными организациями</t>
  </si>
  <si>
    <t>01.1.04.84303</t>
  </si>
  <si>
    <t>611</t>
  </si>
  <si>
    <t>Субсидии бюджетам на реализацию программ формирования современной городской среды</t>
  </si>
  <si>
    <t>040 2 02 25555 04 0000 150</t>
  </si>
  <si>
    <t>Прочие межбюджетные трансферты, передаваемые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</si>
  <si>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</si>
  <si>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040 2 02 30024 04 0000 150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</si>
  <si>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</si>
  <si>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040 2 02 20303 04 0000 150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</si>
  <si>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</si>
  <si>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040 2 02 20300 04 0000 150</t>
  </si>
  <si>
    <t xml:space="preserve">Дотации бюджетам городских округов на поддержку мер по обеспечению сбалансированности бюджетов </t>
  </si>
  <si>
    <t>040 2 02 15002 04 0000 150</t>
  </si>
  <si>
    <t>01.2.E2.00590</t>
  </si>
  <si>
    <t>621</t>
  </si>
  <si>
    <t>Расходы на обеспечение деятельности (оказание услуг) муниципальных учреждений</t>
  </si>
  <si>
    <t>Реализация мероприятий</t>
  </si>
  <si>
    <t>01.2.E2.99990</t>
  </si>
  <si>
    <t>624</t>
  </si>
  <si>
    <t>816</t>
  </si>
  <si>
    <t>08</t>
  </si>
  <si>
    <t>03.1.04.00590</t>
  </si>
  <si>
    <t>03.2.02.00590</t>
  </si>
  <si>
    <t>11</t>
  </si>
  <si>
    <t>04.2.03.00590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</si>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</sst>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_ ;[Red]\-#,##0.0\ "/>
    <numFmt numFmtId="167" formatCode="#,##0.00;[Red]\-#,##0.00;0.00"/>
    <numFmt numFmtId="168" formatCode="0000000000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79">
    <xf numFmtId="0" fontId="0" fillId="0" borderId="0" xfId="0"/>
    <xf numFmtId="0" fontId="29" fillId="0" borderId="0" xfId="20" applyNumberFormat="1" applyFont="1" applyFill="1" applyAlignment="1" applyProtection="1">
      <protection hidden="1"/>
    </xf>
    <xf numFmtId="49" fontId="29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/>
    <xf numFmtId="0" fontId="30" fillId="0" borderId="0" xfId="20" applyNumberFormat="1" applyFont="1" applyFill="1" applyAlignment="1" applyProtection="1">
      <alignment horizontal="centerContinuous"/>
      <protection hidden="1"/>
    </xf>
    <xf numFmtId="49" fontId="30" fillId="0" borderId="0" xfId="20" applyNumberFormat="1" applyFont="1" applyFill="1" applyAlignment="1" applyProtection="1">
      <alignment horizontal="center"/>
      <protection hidden="1"/>
    </xf>
    <xf numFmtId="0" fontId="29" fillId="0" borderId="0" xfId="0" applyFont="1" applyFill="1" applyAlignment="1">
      <alignment horizontal="center"/>
    </xf>
    <xf numFmtId="0" fontId="30" fillId="0" borderId="0" xfId="0" applyFont="1" applyFill="1"/>
    <xf numFmtId="0" fontId="29" fillId="0" borderId="0" xfId="20" applyFont="1" applyFill="1"/>
    <xf numFmtId="49" fontId="29" fillId="0" borderId="0" xfId="20" applyNumberFormat="1" applyFont="1" applyFill="1" applyAlignment="1">
      <alignment horizontal="center"/>
    </xf>
    <xf numFmtId="0" fontId="30" fillId="0" borderId="10" xfId="2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29" fillId="15" borderId="0" xfId="20" applyNumberFormat="1" applyFont="1" applyFill="1" applyAlignment="1">
      <alignment horizontal="right"/>
    </xf>
    <xf numFmtId="0" fontId="30" fillId="0" borderId="10" xfId="21" applyFont="1" applyFill="1" applyBorder="1" applyAlignment="1">
      <alignment horizontal="center" wrapText="1"/>
    </xf>
    <xf numFmtId="49" fontId="29" fillId="0" borderId="0" xfId="21" applyNumberFormat="1" applyFont="1" applyFill="1" applyAlignment="1"/>
    <xf numFmtId="49" fontId="29" fillId="0" borderId="0" xfId="0" applyNumberFormat="1" applyFont="1" applyFill="1"/>
    <xf numFmtId="49" fontId="30" fillId="0" borderId="10" xfId="21" applyNumberFormat="1" applyFont="1" applyFill="1" applyBorder="1" applyAlignment="1">
      <alignment horizontal="center" vertical="center" wrapText="1"/>
    </xf>
    <xf numFmtId="49" fontId="29" fillId="0" borderId="0" xfId="0" applyNumberFormat="1" applyFont="1" applyFill="1" applyAlignment="1">
      <alignment horizontal="center"/>
    </xf>
    <xf numFmtId="0" fontId="29" fillId="0" borderId="10" xfId="21" applyFont="1" applyFill="1" applyBorder="1" applyAlignment="1">
      <alignment horizontal="center" vertical="center" wrapText="1"/>
    </xf>
    <xf numFmtId="4" fontId="30" fillId="15" borderId="10" xfId="20" applyNumberFormat="1" applyFont="1" applyFill="1" applyBorder="1" applyAlignment="1">
      <alignment horizontal="center" wrapText="1"/>
    </xf>
    <xf numFmtId="0" fontId="30" fillId="0" borderId="0" xfId="0" applyFont="1" applyFill="1" applyAlignment="1">
      <alignment wrapText="1"/>
    </xf>
    <xf numFmtId="4" fontId="30" fillId="0" borderId="10" xfId="21" applyNumberFormat="1" applyFont="1" applyFill="1" applyBorder="1" applyAlignment="1">
      <alignment horizontal="center" vertical="center" wrapText="1"/>
    </xf>
    <xf numFmtId="49" fontId="29" fillId="0" borderId="0" xfId="21" applyNumberFormat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center" vertical="center"/>
    </xf>
    <xf numFmtId="49" fontId="29" fillId="0" borderId="10" xfId="21" applyNumberFormat="1" applyFont="1" applyFill="1" applyBorder="1" applyAlignment="1">
      <alignment horizontal="center" vertical="center" wrapText="1"/>
    </xf>
    <xf numFmtId="0" fontId="30" fillId="0" borderId="10" xfId="21" applyFont="1" applyFill="1" applyBorder="1" applyAlignment="1">
      <alignment vertical="center" wrapText="1"/>
    </xf>
    <xf numFmtId="0" fontId="29" fillId="0" borderId="10" xfId="0" applyFont="1" applyFill="1" applyBorder="1" applyAlignment="1">
      <alignment horizontal="center" vertical="center" wrapText="1"/>
    </xf>
    <xf numFmtId="49" fontId="29" fillId="0" borderId="10" xfId="21" quotePrefix="1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Alignment="1">
      <alignment horizontal="center"/>
    </xf>
    <xf numFmtId="4" fontId="30" fillId="0" borderId="10" xfId="21" applyNumberFormat="1" applyFont="1" applyFill="1" applyBorder="1" applyAlignment="1">
      <alignment horizontal="right" vertical="center" wrapText="1"/>
    </xf>
    <xf numFmtId="167" fontId="29" fillId="15" borderId="10" xfId="18" applyNumberFormat="1" applyFont="1" applyFill="1" applyBorder="1" applyAlignment="1" applyProtection="1">
      <alignment vertical="center"/>
      <protection hidden="1"/>
    </xf>
    <xf numFmtId="0" fontId="29" fillId="15" borderId="10" xfId="21" applyFont="1" applyFill="1" applyBorder="1" applyAlignment="1">
      <alignment horizontal="center" vertical="center" wrapText="1"/>
    </xf>
    <xf numFmtId="0" fontId="29" fillId="15" borderId="10" xfId="0" applyFont="1" applyFill="1" applyBorder="1" applyAlignment="1">
      <alignment horizontal="center" vertical="center" wrapText="1"/>
    </xf>
    <xf numFmtId="4" fontId="29" fillId="15" borderId="10" xfId="20" applyNumberFormat="1" applyFont="1" applyFill="1" applyBorder="1" applyAlignment="1">
      <alignment horizontal="right" vertical="center" wrapText="1"/>
    </xf>
    <xf numFmtId="0" fontId="30" fillId="15" borderId="0" xfId="0" applyFont="1" applyFill="1" applyAlignment="1">
      <alignment wrapText="1"/>
    </xf>
    <xf numFmtId="0" fontId="29" fillId="15" borderId="11" xfId="0" applyFont="1" applyFill="1" applyBorder="1" applyAlignment="1">
      <alignment horizontal="center" vertical="center" wrapText="1"/>
    </xf>
    <xf numFmtId="0" fontId="29" fillId="15" borderId="11" xfId="21" applyFont="1" applyFill="1" applyBorder="1" applyAlignment="1">
      <alignment horizontal="center" vertical="center" wrapText="1"/>
    </xf>
    <xf numFmtId="4" fontId="31" fillId="15" borderId="10" xfId="20" applyNumberFormat="1" applyFont="1" applyFill="1" applyBorder="1" applyAlignment="1">
      <alignment horizontal="right" vertical="center" wrapText="1"/>
    </xf>
    <xf numFmtId="167" fontId="29" fillId="15" borderId="10" xfId="18" applyNumberFormat="1" applyFont="1" applyFill="1" applyBorder="1" applyAlignment="1" applyProtection="1">
      <alignment horizontal="right" vertical="center"/>
      <protection hidden="1"/>
    </xf>
    <xf numFmtId="167" fontId="29" fillId="15" borderId="12" xfId="18" applyNumberFormat="1" applyFont="1" applyFill="1" applyBorder="1" applyAlignment="1" applyProtection="1">
      <alignment horizontal="right" vertical="center"/>
      <protection hidden="1"/>
    </xf>
    <xf numFmtId="167" fontId="29" fillId="15" borderId="12" xfId="18" applyNumberFormat="1" applyFont="1" applyFill="1" applyBorder="1" applyAlignment="1" applyProtection="1">
      <alignment vertical="center"/>
      <protection hidden="1"/>
    </xf>
    <xf numFmtId="0" fontId="0" fillId="15" borderId="10" xfId="0" applyFill="1" applyBorder="1" applyAlignment="1">
      <alignment vertical="center"/>
    </xf>
    <xf numFmtId="4" fontId="29" fillId="15" borderId="10" xfId="20" applyNumberFormat="1" applyFont="1" applyFill="1" applyBorder="1" applyAlignment="1">
      <alignment horizontal="right" vertical="center" wrapText="1"/>
    </xf>
    <xf numFmtId="0" fontId="29" fillId="0" borderId="10" xfId="0" applyFont="1" applyBorder="1" applyAlignment="1">
      <alignment horizontal="center" vertical="center" wrapText="1"/>
    </xf>
    <xf numFmtId="4" fontId="29" fillId="0" borderId="10" xfId="0" applyNumberFormat="1" applyFont="1" applyBorder="1" applyAlignment="1">
      <alignment horizontal="right" vertical="center" wrapText="1"/>
    </xf>
    <xf numFmtId="49" fontId="29" fillId="15" borderId="10" xfId="21" applyNumberFormat="1" applyFont="1" applyFill="1" applyBorder="1" applyAlignment="1">
      <alignment horizontal="center" vertical="center" wrapText="1"/>
    </xf>
    <xf numFmtId="0" fontId="29" fillId="15" borderId="12" xfId="0" applyFont="1" applyFill="1" applyBorder="1" applyAlignment="1">
      <alignment horizontal="center"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168" fontId="29" fillId="15" borderId="10" xfId="18" applyNumberFormat="1" applyFont="1" applyFill="1" applyBorder="1" applyAlignment="1" applyProtection="1">
      <alignment horizontal="center" vertical="center" wrapText="1"/>
      <protection hidden="1"/>
    </xf>
    <xf numFmtId="4" fontId="29" fillId="15" borderId="10" xfId="21" applyNumberFormat="1" applyFont="1" applyFill="1" applyBorder="1" applyAlignment="1">
      <alignment horizontal="right" wrapText="1"/>
    </xf>
    <xf numFmtId="4" fontId="31" fillId="15" borderId="10" xfId="21" applyNumberFormat="1" applyFont="1" applyFill="1" applyBorder="1" applyAlignment="1">
      <alignment vertical="center" wrapText="1"/>
    </xf>
    <xf numFmtId="4" fontId="32" fillId="15" borderId="12" xfId="21" applyNumberFormat="1" applyFont="1" applyFill="1" applyBorder="1" applyAlignment="1">
      <alignment vertical="center" wrapText="1"/>
    </xf>
    <xf numFmtId="4" fontId="32" fillId="15" borderId="10" xfId="21" applyNumberFormat="1" applyFont="1" applyFill="1" applyBorder="1" applyAlignment="1">
      <alignment vertical="center" wrapText="1"/>
    </xf>
    <xf numFmtId="4" fontId="29" fillId="15" borderId="10" xfId="21" applyNumberFormat="1" applyFont="1" applyFill="1" applyBorder="1" applyAlignment="1">
      <alignment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168" fontId="29" fillId="15" borderId="12" xfId="18" applyNumberFormat="1" applyFont="1" applyFill="1" applyBorder="1" applyAlignment="1" applyProtection="1">
      <alignment horizontal="center" vertical="center" wrapText="1"/>
      <protection hidden="1"/>
    </xf>
    <xf numFmtId="4" fontId="29" fillId="15" borderId="12" xfId="21" applyNumberFormat="1" applyFont="1" applyFill="1" applyBorder="1" applyAlignment="1">
      <alignment vertical="center" wrapText="1"/>
    </xf>
    <xf numFmtId="4" fontId="29" fillId="15" borderId="10" xfId="21" applyNumberFormat="1" applyFont="1" applyFill="1" applyBorder="1" applyAlignment="1">
      <alignment horizontal="right" vertical="center" wrapText="1"/>
    </xf>
    <xf numFmtId="0" fontId="29" fillId="15" borderId="11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" fontId="29" fillId="15" borderId="11" xfId="20" applyNumberFormat="1" applyFont="1" applyFill="1" applyBorder="1" applyAlignment="1">
      <alignment horizontal="right" vertical="center" wrapText="1"/>
    </xf>
    <xf numFmtId="0" fontId="0" fillId="0" borderId="12" xfId="0" applyBorder="1" applyAlignment="1">
      <alignment wrapText="1"/>
    </xf>
    <xf numFmtId="0" fontId="29" fillId="15" borderId="11" xfId="21" applyFont="1" applyFill="1" applyBorder="1" applyAlignment="1">
      <alignment horizontal="center" vertical="center" wrapText="1"/>
    </xf>
    <xf numFmtId="0" fontId="29" fillId="15" borderId="13" xfId="21" applyFont="1" applyFill="1" applyBorder="1" applyAlignment="1">
      <alignment horizontal="center" vertical="center" wrapText="1"/>
    </xf>
    <xf numFmtId="0" fontId="29" fillId="15" borderId="12" xfId="21" applyFont="1" applyFill="1" applyBorder="1" applyAlignment="1">
      <alignment horizontal="center" vertical="center" wrapText="1"/>
    </xf>
    <xf numFmtId="0" fontId="29" fillId="15" borderId="13" xfId="0" applyFont="1" applyFill="1" applyBorder="1" applyAlignment="1">
      <alignment horizontal="center" vertical="center" wrapText="1"/>
    </xf>
    <xf numFmtId="0" fontId="29" fillId="15" borderId="12" xfId="0" applyFont="1" applyFill="1" applyBorder="1" applyAlignment="1">
      <alignment horizontal="center" vertical="center" wrapText="1"/>
    </xf>
    <xf numFmtId="167" fontId="29" fillId="15" borderId="11" xfId="18" applyNumberFormat="1" applyFont="1" applyFill="1" applyBorder="1" applyAlignment="1" applyProtection="1">
      <alignment horizontal="center" vertical="center"/>
      <protection hidden="1"/>
    </xf>
    <xf numFmtId="167" fontId="29" fillId="15" borderId="13" xfId="18" applyNumberFormat="1" applyFont="1" applyFill="1" applyBorder="1" applyAlignment="1" applyProtection="1">
      <alignment horizontal="center" vertical="center"/>
      <protection hidden="1"/>
    </xf>
    <xf numFmtId="167" fontId="29" fillId="15" borderId="12" xfId="18" applyNumberFormat="1" applyFont="1" applyFill="1" applyBorder="1" applyAlignment="1" applyProtection="1">
      <alignment horizontal="center" vertical="center"/>
      <protection hidden="1"/>
    </xf>
    <xf numFmtId="166" fontId="29" fillId="0" borderId="0" xfId="21" applyNumberFormat="1" applyFont="1" applyFill="1" applyAlignment="1">
      <alignment horizontal="right" wrapText="1"/>
    </xf>
    <xf numFmtId="0" fontId="30" fillId="0" borderId="0" xfId="0" applyFont="1" applyFill="1" applyAlignment="1">
      <alignment horizontal="center" vertical="center" wrapText="1"/>
    </xf>
    <xf numFmtId="49" fontId="29" fillId="15" borderId="11" xfId="21" applyNumberFormat="1" applyFont="1" applyFill="1" applyBorder="1" applyAlignment="1">
      <alignment horizontal="center" vertical="center" wrapText="1"/>
    </xf>
    <xf numFmtId="49" fontId="29" fillId="15" borderId="13" xfId="21" applyNumberFormat="1" applyFont="1" applyFill="1" applyBorder="1" applyAlignment="1">
      <alignment horizontal="center" vertical="center" wrapText="1"/>
    </xf>
    <xf numFmtId="49" fontId="29" fillId="15" borderId="12" xfId="21" applyNumberFormat="1" applyFont="1" applyFill="1" applyBorder="1" applyAlignment="1">
      <alignment horizontal="center" vertical="center" wrapText="1"/>
    </xf>
    <xf numFmtId="4" fontId="29" fillId="15" borderId="10" xfId="20" applyNumberFormat="1" applyFont="1" applyFill="1" applyBorder="1" applyAlignment="1">
      <alignment horizontal="right" vertical="center" wrapText="1"/>
    </xf>
    <xf numFmtId="0" fontId="0" fillId="0" borderId="10" xfId="0" applyBorder="1" applyAlignment="1">
      <alignment horizontal="right" vertical="center" wrapText="1"/>
    </xf>
    <xf numFmtId="0" fontId="29" fillId="15" borderId="10" xfId="0" applyFont="1" applyFill="1" applyBorder="1" applyAlignment="1">
      <alignment horizontal="center" vertical="center" wrapText="1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1"/>
    <cellStyle name="Обычный 2 3" xfId="34"/>
    <cellStyle name="Обычный 2 4" xfId="36"/>
    <cellStyle name="Обычный 3" xfId="19"/>
    <cellStyle name="Обычный 4" xfId="30"/>
    <cellStyle name="Обычный 5" xfId="32"/>
    <cellStyle name="Обычный 6" xfId="33"/>
    <cellStyle name="Обычный 7" xfId="35"/>
    <cellStyle name="Обычный 8" xfId="37"/>
    <cellStyle name="Обычный_Tmp2" xfId="20"/>
    <cellStyle name="Обычный_Консолидированный  бюджет на 2009 2011г.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Тысячи [0]_Лист1" xfId="27"/>
    <cellStyle name="Тысячи_Лист1" xfId="28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view="pageBreakPreview" topLeftCell="A13" zoomScaleNormal="100" zoomScaleSheetLayoutView="100" workbookViewId="0">
      <selection activeCell="A15" sqref="A15:A21"/>
    </sheetView>
  </sheetViews>
  <sheetFormatPr defaultColWidth="9.140625" defaultRowHeight="12.75" x14ac:dyDescent="0.2"/>
  <cols>
    <col min="1" max="1" width="43.42578125" style="8" customWidth="1"/>
    <col min="2" max="2" width="21.85546875" style="9" customWidth="1"/>
    <col min="3" max="3" width="13.5703125" style="12" customWidth="1"/>
    <col min="4" max="5" width="13.5703125" style="12" hidden="1" customWidth="1"/>
    <col min="6" max="6" width="47.28515625" style="6" customWidth="1"/>
    <col min="7" max="7" width="6.42578125" style="15" customWidth="1"/>
    <col min="8" max="8" width="6" style="23" customWidth="1"/>
    <col min="9" max="9" width="5.7109375" style="23" customWidth="1"/>
    <col min="10" max="10" width="12.28515625" style="6" customWidth="1"/>
    <col min="11" max="11" width="4.7109375" style="6" bestFit="1" customWidth="1"/>
    <col min="12" max="12" width="13.5703125" style="3" customWidth="1"/>
    <col min="13" max="16384" width="9.140625" style="3"/>
  </cols>
  <sheetData>
    <row r="1" spans="1:12" ht="38.25" customHeight="1" x14ac:dyDescent="0.2">
      <c r="A1" s="1"/>
      <c r="B1" s="2"/>
      <c r="G1" s="14"/>
      <c r="H1" s="22"/>
      <c r="I1" s="22"/>
      <c r="J1" s="71" t="s">
        <v>8</v>
      </c>
      <c r="K1" s="71"/>
      <c r="L1" s="71"/>
    </row>
    <row r="2" spans="1:12" ht="15.75" customHeight="1" x14ac:dyDescent="0.2">
      <c r="A2" s="72" t="s">
        <v>18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ht="22.15" customHeight="1" x14ac:dyDescent="0.2">
      <c r="A3" s="4"/>
      <c r="B3" s="5"/>
      <c r="L3" s="3" t="s">
        <v>66</v>
      </c>
    </row>
    <row r="4" spans="1:12" s="20" customFormat="1" ht="25.5" x14ac:dyDescent="0.2">
      <c r="A4" s="10" t="s">
        <v>7</v>
      </c>
      <c r="B4" s="11" t="s">
        <v>5</v>
      </c>
      <c r="C4" s="19" t="s">
        <v>9</v>
      </c>
      <c r="D4" s="19" t="s">
        <v>9</v>
      </c>
      <c r="E4" s="19" t="s">
        <v>10</v>
      </c>
      <c r="F4" s="10" t="s">
        <v>6</v>
      </c>
      <c r="G4" s="16" t="s">
        <v>0</v>
      </c>
      <c r="H4" s="16" t="s">
        <v>1</v>
      </c>
      <c r="I4" s="16" t="s">
        <v>4</v>
      </c>
      <c r="J4" s="10" t="s">
        <v>2</v>
      </c>
      <c r="K4" s="10" t="s">
        <v>3</v>
      </c>
      <c r="L4" s="13" t="s">
        <v>9</v>
      </c>
    </row>
    <row r="5" spans="1:12" s="20" customFormat="1" x14ac:dyDescent="0.2">
      <c r="A5" s="63" t="s">
        <v>25</v>
      </c>
      <c r="B5" s="58" t="s">
        <v>24</v>
      </c>
      <c r="C5" s="61">
        <v>2468400</v>
      </c>
      <c r="D5" s="19"/>
      <c r="E5" s="19"/>
      <c r="F5" s="58" t="s">
        <v>20</v>
      </c>
      <c r="G5" s="73" t="s">
        <v>39</v>
      </c>
      <c r="H5" s="73" t="s">
        <v>14</v>
      </c>
      <c r="I5" s="73" t="s">
        <v>27</v>
      </c>
      <c r="J5" s="73" t="s">
        <v>28</v>
      </c>
      <c r="K5" s="31">
        <v>121</v>
      </c>
      <c r="L5" s="49">
        <v>1898769</v>
      </c>
    </row>
    <row r="6" spans="1:12" s="20" customFormat="1" x14ac:dyDescent="0.2">
      <c r="A6" s="59"/>
      <c r="B6" s="59"/>
      <c r="C6" s="62"/>
      <c r="D6" s="19"/>
      <c r="E6" s="19"/>
      <c r="F6" s="66"/>
      <c r="G6" s="74"/>
      <c r="H6" s="74"/>
      <c r="I6" s="74"/>
      <c r="J6" s="74"/>
      <c r="K6" s="31">
        <v>129</v>
      </c>
      <c r="L6" s="49">
        <v>569631</v>
      </c>
    </row>
    <row r="7" spans="1:12" s="34" customFormat="1" ht="75" customHeight="1" x14ac:dyDescent="0.2">
      <c r="A7" s="60"/>
      <c r="B7" s="60"/>
      <c r="C7" s="42">
        <f>200000+150000+150000+150000</f>
        <v>650000</v>
      </c>
      <c r="D7" s="33"/>
      <c r="E7" s="33"/>
      <c r="F7" s="67"/>
      <c r="G7" s="74"/>
      <c r="H7" s="75"/>
      <c r="I7" s="75"/>
      <c r="J7" s="75"/>
      <c r="K7" s="45" t="s">
        <v>29</v>
      </c>
      <c r="L7" s="57">
        <f>150000+150000+150000+200000</f>
        <v>650000</v>
      </c>
    </row>
    <row r="8" spans="1:12" s="34" customFormat="1" ht="110.25" customHeight="1" x14ac:dyDescent="0.2">
      <c r="A8" s="36" t="s">
        <v>50</v>
      </c>
      <c r="B8" s="35" t="s">
        <v>51</v>
      </c>
      <c r="C8" s="37">
        <v>-826000</v>
      </c>
      <c r="D8" s="41"/>
      <c r="E8" s="41"/>
      <c r="F8" s="32" t="s">
        <v>30</v>
      </c>
      <c r="G8" s="74"/>
      <c r="H8" s="45" t="s">
        <v>12</v>
      </c>
      <c r="I8" s="45" t="s">
        <v>13</v>
      </c>
      <c r="J8" s="45" t="s">
        <v>31</v>
      </c>
      <c r="K8" s="45" t="s">
        <v>32</v>
      </c>
      <c r="L8" s="50">
        <v>-826000</v>
      </c>
    </row>
    <row r="9" spans="1:12" s="34" customFormat="1" ht="51" x14ac:dyDescent="0.2">
      <c r="A9" s="31" t="s">
        <v>48</v>
      </c>
      <c r="B9" s="32" t="s">
        <v>49</v>
      </c>
      <c r="C9" s="38">
        <v>-1164400</v>
      </c>
      <c r="D9" s="30"/>
      <c r="E9" s="30"/>
      <c r="F9" s="32" t="s">
        <v>33</v>
      </c>
      <c r="G9" s="74"/>
      <c r="H9" s="45" t="s">
        <v>12</v>
      </c>
      <c r="I9" s="45" t="s">
        <v>13</v>
      </c>
      <c r="J9" s="45" t="s">
        <v>34</v>
      </c>
      <c r="K9" s="45" t="s">
        <v>32</v>
      </c>
      <c r="L9" s="50">
        <v>-1164400</v>
      </c>
    </row>
    <row r="10" spans="1:12" s="34" customFormat="1" ht="25.5" x14ac:dyDescent="0.2">
      <c r="A10" s="31" t="s">
        <v>43</v>
      </c>
      <c r="B10" s="32" t="s">
        <v>44</v>
      </c>
      <c r="C10" s="39">
        <v>121.87</v>
      </c>
      <c r="D10" s="40"/>
      <c r="E10" s="40"/>
      <c r="F10" s="46" t="s">
        <v>38</v>
      </c>
      <c r="G10" s="74"/>
      <c r="H10" s="47" t="s">
        <v>12</v>
      </c>
      <c r="I10" s="47" t="s">
        <v>36</v>
      </c>
      <c r="J10" s="47" t="s">
        <v>35</v>
      </c>
      <c r="K10" s="47" t="s">
        <v>37</v>
      </c>
      <c r="L10" s="51">
        <v>121.87</v>
      </c>
    </row>
    <row r="11" spans="1:12" s="34" customFormat="1" x14ac:dyDescent="0.2">
      <c r="A11" s="63" t="s">
        <v>23</v>
      </c>
      <c r="B11" s="58" t="s">
        <v>26</v>
      </c>
      <c r="C11" s="76">
        <v>5859000</v>
      </c>
      <c r="D11" s="30"/>
      <c r="E11" s="30"/>
      <c r="F11" s="78" t="s">
        <v>23</v>
      </c>
      <c r="G11" s="74"/>
      <c r="H11" s="45" t="s">
        <v>15</v>
      </c>
      <c r="I11" s="45" t="s">
        <v>13</v>
      </c>
      <c r="J11" s="45" t="s">
        <v>19</v>
      </c>
      <c r="K11" s="45" t="s">
        <v>16</v>
      </c>
      <c r="L11" s="52">
        <v>4733980</v>
      </c>
    </row>
    <row r="12" spans="1:12" s="34" customFormat="1" ht="89.25" customHeight="1" x14ac:dyDescent="0.2">
      <c r="A12" s="60"/>
      <c r="B12" s="60"/>
      <c r="C12" s="77"/>
      <c r="D12" s="30"/>
      <c r="E12" s="30"/>
      <c r="F12" s="78"/>
      <c r="G12" s="74"/>
      <c r="H12" s="45" t="s">
        <v>15</v>
      </c>
      <c r="I12" s="45" t="s">
        <v>13</v>
      </c>
      <c r="J12" s="45" t="s">
        <v>19</v>
      </c>
      <c r="K12" s="45" t="s">
        <v>17</v>
      </c>
      <c r="L12" s="52">
        <v>1125020</v>
      </c>
    </row>
    <row r="13" spans="1:12" s="34" customFormat="1" ht="38.25" x14ac:dyDescent="0.2">
      <c r="A13" s="43" t="s">
        <v>46</v>
      </c>
      <c r="B13" s="43" t="s">
        <v>47</v>
      </c>
      <c r="C13" s="44">
        <v>46215100</v>
      </c>
      <c r="D13" s="30"/>
      <c r="E13" s="30"/>
      <c r="F13" s="32" t="s">
        <v>40</v>
      </c>
      <c r="G13" s="74"/>
      <c r="H13" s="45" t="s">
        <v>15</v>
      </c>
      <c r="I13" s="45" t="s">
        <v>13</v>
      </c>
      <c r="J13" s="45" t="s">
        <v>41</v>
      </c>
      <c r="K13" s="45" t="s">
        <v>42</v>
      </c>
      <c r="L13" s="52">
        <v>46215100</v>
      </c>
    </row>
    <row r="14" spans="1:12" s="34" customFormat="1" ht="25.5" x14ac:dyDescent="0.2">
      <c r="A14" s="43" t="s">
        <v>45</v>
      </c>
      <c r="B14" s="43" t="s">
        <v>24</v>
      </c>
      <c r="C14" s="38">
        <v>400000</v>
      </c>
      <c r="D14" s="30">
        <v>0</v>
      </c>
      <c r="E14" s="30">
        <v>0</v>
      </c>
      <c r="F14" s="48" t="s">
        <v>21</v>
      </c>
      <c r="G14" s="74"/>
      <c r="H14" s="45" t="s">
        <v>15</v>
      </c>
      <c r="I14" s="45" t="s">
        <v>13</v>
      </c>
      <c r="J14" s="45" t="s">
        <v>22</v>
      </c>
      <c r="K14" s="45" t="s">
        <v>16</v>
      </c>
      <c r="L14" s="53">
        <v>400000</v>
      </c>
    </row>
    <row r="15" spans="1:12" s="34" customFormat="1" ht="38.25" customHeight="1" x14ac:dyDescent="0.2">
      <c r="A15" s="63" t="s">
        <v>52</v>
      </c>
      <c r="B15" s="58" t="s">
        <v>53</v>
      </c>
      <c r="C15" s="68">
        <v>38703000</v>
      </c>
      <c r="D15" s="40"/>
      <c r="E15" s="40"/>
      <c r="F15" s="55" t="s">
        <v>56</v>
      </c>
      <c r="G15" s="74"/>
      <c r="H15" s="54" t="s">
        <v>15</v>
      </c>
      <c r="I15" s="54" t="s">
        <v>36</v>
      </c>
      <c r="J15" s="54" t="s">
        <v>54</v>
      </c>
      <c r="K15" s="54" t="s">
        <v>55</v>
      </c>
      <c r="L15" s="56">
        <v>3860700</v>
      </c>
    </row>
    <row r="16" spans="1:12" s="34" customFormat="1" x14ac:dyDescent="0.2">
      <c r="A16" s="64"/>
      <c r="B16" s="66"/>
      <c r="C16" s="69"/>
      <c r="D16" s="40"/>
      <c r="E16" s="40"/>
      <c r="F16" s="48" t="s">
        <v>57</v>
      </c>
      <c r="G16" s="74"/>
      <c r="H16" s="54" t="s">
        <v>15</v>
      </c>
      <c r="I16" s="54" t="s">
        <v>36</v>
      </c>
      <c r="J16" s="54" t="s">
        <v>58</v>
      </c>
      <c r="K16" s="54" t="s">
        <v>59</v>
      </c>
      <c r="L16" s="56">
        <v>350000</v>
      </c>
    </row>
    <row r="17" spans="1:12" s="34" customFormat="1" x14ac:dyDescent="0.2">
      <c r="A17" s="64"/>
      <c r="B17" s="66"/>
      <c r="C17" s="69"/>
      <c r="D17" s="40"/>
      <c r="E17" s="40"/>
      <c r="F17" s="48" t="s">
        <v>57</v>
      </c>
      <c r="G17" s="74"/>
      <c r="H17" s="54" t="s">
        <v>15</v>
      </c>
      <c r="I17" s="54" t="s">
        <v>36</v>
      </c>
      <c r="J17" s="54" t="s">
        <v>58</v>
      </c>
      <c r="K17" s="54" t="s">
        <v>60</v>
      </c>
      <c r="L17" s="56">
        <v>9499600</v>
      </c>
    </row>
    <row r="18" spans="1:12" s="34" customFormat="1" ht="25.5" x14ac:dyDescent="0.2">
      <c r="A18" s="64"/>
      <c r="B18" s="66"/>
      <c r="C18" s="69"/>
      <c r="D18" s="40"/>
      <c r="E18" s="40"/>
      <c r="F18" s="48" t="s">
        <v>56</v>
      </c>
      <c r="G18" s="74"/>
      <c r="H18" s="54" t="s">
        <v>15</v>
      </c>
      <c r="I18" s="54" t="s">
        <v>36</v>
      </c>
      <c r="J18" s="54" t="s">
        <v>63</v>
      </c>
      <c r="K18" s="54" t="s">
        <v>42</v>
      </c>
      <c r="L18" s="56">
        <v>7699150</v>
      </c>
    </row>
    <row r="19" spans="1:12" s="34" customFormat="1" ht="25.5" x14ac:dyDescent="0.2">
      <c r="A19" s="64"/>
      <c r="B19" s="66"/>
      <c r="C19" s="69"/>
      <c r="D19" s="40"/>
      <c r="E19" s="40"/>
      <c r="F19" s="48" t="s">
        <v>56</v>
      </c>
      <c r="G19" s="74"/>
      <c r="H19" s="54" t="s">
        <v>61</v>
      </c>
      <c r="I19" s="54" t="s">
        <v>14</v>
      </c>
      <c r="J19" s="54" t="s">
        <v>62</v>
      </c>
      <c r="K19" s="54" t="s">
        <v>55</v>
      </c>
      <c r="L19" s="56">
        <f>5853700+9414300</f>
        <v>15268000</v>
      </c>
    </row>
    <row r="20" spans="1:12" s="34" customFormat="1" ht="25.5" x14ac:dyDescent="0.2">
      <c r="A20" s="64"/>
      <c r="B20" s="66"/>
      <c r="C20" s="69"/>
      <c r="D20" s="40"/>
      <c r="E20" s="40"/>
      <c r="F20" s="48" t="s">
        <v>56</v>
      </c>
      <c r="G20" s="74"/>
      <c r="H20" s="54" t="s">
        <v>64</v>
      </c>
      <c r="I20" s="54" t="s">
        <v>36</v>
      </c>
      <c r="J20" s="54" t="s">
        <v>65</v>
      </c>
      <c r="K20" s="54" t="s">
        <v>42</v>
      </c>
      <c r="L20" s="56">
        <f>1177500+749400</f>
        <v>1926900</v>
      </c>
    </row>
    <row r="21" spans="1:12" s="34" customFormat="1" ht="25.5" x14ac:dyDescent="0.2">
      <c r="A21" s="65"/>
      <c r="B21" s="67"/>
      <c r="C21" s="70"/>
      <c r="D21" s="40"/>
      <c r="E21" s="40"/>
      <c r="F21" s="48" t="s">
        <v>56</v>
      </c>
      <c r="G21" s="74"/>
      <c r="H21" s="54" t="s">
        <v>64</v>
      </c>
      <c r="I21" s="54" t="s">
        <v>36</v>
      </c>
      <c r="J21" s="54" t="s">
        <v>65</v>
      </c>
      <c r="K21" s="54" t="s">
        <v>55</v>
      </c>
      <c r="L21" s="56">
        <v>98650</v>
      </c>
    </row>
    <row r="22" spans="1:12" s="7" customFormat="1" ht="22.5" customHeight="1" x14ac:dyDescent="0.2">
      <c r="A22" s="25" t="s">
        <v>11</v>
      </c>
      <c r="B22" s="26"/>
      <c r="C22" s="21">
        <f>SUM(C5:C21)</f>
        <v>92305221.870000005</v>
      </c>
      <c r="D22" s="29">
        <f>SUM(D7:D7)</f>
        <v>0</v>
      </c>
      <c r="E22" s="29">
        <f>SUM(E7:E7)</f>
        <v>0</v>
      </c>
      <c r="F22" s="10"/>
      <c r="G22" s="27"/>
      <c r="H22" s="24"/>
      <c r="I22" s="24"/>
      <c r="J22" s="18"/>
      <c r="K22" s="18"/>
      <c r="L22" s="21">
        <f>SUM(L5:L21)</f>
        <v>92305221.870000005</v>
      </c>
    </row>
    <row r="23" spans="1:12" s="7" customFormat="1" x14ac:dyDescent="0.2">
      <c r="A23" s="8"/>
      <c r="B23" s="9"/>
      <c r="C23" s="12"/>
      <c r="D23" s="12"/>
      <c r="E23" s="12"/>
      <c r="F23" s="6"/>
      <c r="G23" s="17"/>
      <c r="H23" s="23"/>
      <c r="I23" s="23"/>
      <c r="J23" s="6"/>
      <c r="K23" s="6"/>
      <c r="L23" s="28"/>
    </row>
    <row r="24" spans="1:12" s="7" customFormat="1" x14ac:dyDescent="0.2">
      <c r="A24" s="8"/>
      <c r="B24" s="9"/>
      <c r="C24" s="12"/>
      <c r="D24" s="12"/>
      <c r="E24" s="12"/>
      <c r="F24" s="6"/>
      <c r="G24" s="17"/>
      <c r="H24" s="23"/>
      <c r="I24" s="23"/>
      <c r="J24" s="6"/>
      <c r="K24" s="6"/>
      <c r="L24" s="6"/>
    </row>
  </sheetData>
  <mergeCells count="17">
    <mergeCell ref="J1:L1"/>
    <mergeCell ref="A2:L2"/>
    <mergeCell ref="H5:H7"/>
    <mergeCell ref="I5:I7"/>
    <mergeCell ref="J5:J7"/>
    <mergeCell ref="G5:G21"/>
    <mergeCell ref="A11:A12"/>
    <mergeCell ref="B11:B12"/>
    <mergeCell ref="C11:C12"/>
    <mergeCell ref="F11:F12"/>
    <mergeCell ref="F5:F7"/>
    <mergeCell ref="A5:A7"/>
    <mergeCell ref="B5:B7"/>
    <mergeCell ref="C5:C6"/>
    <mergeCell ref="A15:A21"/>
    <mergeCell ref="B15:B21"/>
    <mergeCell ref="C15:C21"/>
  </mergeCells>
  <phoneticPr fontId="8" type="noConversion"/>
  <printOptions horizontalCentered="1"/>
  <pageMargins left="0.59055118110236227" right="0.39370078740157483" top="0.78740157480314965" bottom="0.59055118110236227" header="0.51181102362204722" footer="0.51181102362204722"/>
  <pageSetup paperSize="9" scale="79" firstPageNumber="196" fitToHeight="0" orientation="landscape" useFirstPageNumber="1" r:id="rId1"/>
  <headerFooter>
    <oddHeader>&amp;R&amp;"Times New Roman,обычный"&amp;12&amp;P</oddHeader>
  </headerFooter>
  <rowBreaks count="1" manualBreakCount="1">
    <brk id="1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Олеся Спехова</cp:lastModifiedBy>
  <cp:lastPrinted>2024-07-25T05:59:21Z</cp:lastPrinted>
  <dcterms:created xsi:type="dcterms:W3CDTF">1996-10-08T23:32:33Z</dcterms:created>
  <dcterms:modified xsi:type="dcterms:W3CDTF">2024-07-25T05:59:22Z</dcterms:modified>
</cp:coreProperties>
</file>